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<sst xmlns="http://schemas.openxmlformats.org/spreadsheetml/2006/main" count="1229" uniqueCount="431">
  <si>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</si>
  <si>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</si>
  <si>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</si>
  <si>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</si>
  <si>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</si>
  <si>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</si>
  <si>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</si>
  <si>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</si>
  <si>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</si>
  <si>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</si>
  <si>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</si>
  <si>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</si>
  <si>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</si>
  <si>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</si>
  <si>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</si>
  <si>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</si>
  <si>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</si>
  <si>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</si>
  <si>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</si>
  <si>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</si>
  <si>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</si>
  <si>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</si>
  <si>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</si>
  <si>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</si>
  <si>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</si>
  <si>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</si>
  <si>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</si>
  <si>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</si>
  <si>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</si>
  <si>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</si>
  <si>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</si>
  <si>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</si>
  <si>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</si>
  <si>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</si>
  <si>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</si>
  <si>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</si>
  <si>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</si>
  <si>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</si>
  <si>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</si>
  <si>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</si>
  <si>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</si>
  <si>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</si>
  <si>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</si>
  <si>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</si>
  <si>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</si>
  <si>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</si>
  <si>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</si>
  <si>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</si>
  <si>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</si>
  <si>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</si>
  <si>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</si>
  <si>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</si>
  <si>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</si>
  <si>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</si>
  <si>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</si>
  <si>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</si>
  <si>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</si>
  <si>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</si>
  <si>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</si>
  <si>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</si>
  <si>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</si>
  <si>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</si>
  <si>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</si>
  <si>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</si>
  <si>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</si>
  <si>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</si>
  <si>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</si>
  <si>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</si>
  <si>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</si>
  <si>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</si>
  <si>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</si>
  <si>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</si>
  <si>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</si>
  <si>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</si>
  <si>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</si>
  <si>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</si>
  <si>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</si>
  <si>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</si>
  <si>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</si>
  <si>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</si>
  <si>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</si>
  <si>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</si>
  <si>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</si>
  <si>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</si>
  <si>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</si>
  <si>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</si>
  <si>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</si>
  <si>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</si>
  <si>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</si>
  <si>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</si>
  <si>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</si>
  <si>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</si>
  <si>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</si>
  <si>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</si>
  <si>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</si>
  <si>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</si>
  <si>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</si>
  <si>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</si>
  <si>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</si>
  <si>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</si>
  <si>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</si>
  <si>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</si>
  <si>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</si>
  <si>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</si>
  <si>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</si>
  <si>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</si>
  <si>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</si>
  <si>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</si>
  <si>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</si>
  <si>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</si>
  <si>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</si>
  <si>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</si>
  <si>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</si>
  <si>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</si>
  <si>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</si>
  <si>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</si>
  <si>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</si>
  <si>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</si>
  <si>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</si>
  <si>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</si>
  <si>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</si>
  <si>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</si>
  <si>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</si>
  <si>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</si>
  <si>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</si>
  <si>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</si>
  <si>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</si>
  <si>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</si>
  <si>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</si>
  <si>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</si>
  <si>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</si>
  <si>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</si>
  <si>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</si>
  <si>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</si>
  <si>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</si>
  <si>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</si>
  <si>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</si>
  <si>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</si>
  <si>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</si>
  <si>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</si>
  <si>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</si>
  <si>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</si>
  <si>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</si>
  <si>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</si>
  <si>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</si>
  <si>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</si>
  <si>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</si>
  <si>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</si>
  <si>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</si>
  <si>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</si>
  <si>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</si>
  <si>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</si>
  <si>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</si>
  <si>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</si>
  <si>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</si>
  <si>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</si>
  <si>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</si>
  <si>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</si>
  <si>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</si>
  <si>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</si>
  <si>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</si>
  <si>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</si>
  <si>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</si>
  <si>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</si>
  <si>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</si>
  <si>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</si>
  <si>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</si>
  <si>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</si>
  <si>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</si>
  <si>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</si>
  <si>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</si>
  <si>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</si>
  <si>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</si>
  <si>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</si>
  <si>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</si>
  <si>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</si>
  <si>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</si>
  <si>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</si>
  <si>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</si>
  <si>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</si>
  <si>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</si>
  <si>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</si>
  <si>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</si>
  <si>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</si>
  <si>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</si>
  <si>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</si>
  <si>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</si>
  <si>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</si>
  <si>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</si>
  <si>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</si>
  <si>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</si>
  <si>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</si>
  <si>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</si>
  <si>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</si>
  <si>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</si>
  <si>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</si>
  <si>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</si>
  <si>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</si>
  <si>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</si>
  <si>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</si>
  <si>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</si>
  <si>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</si>
  <si>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</si>
  <si>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</si>
  <si>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</si>
  <si>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</si>
  <si>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</si>
  <si>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</si>
  <si>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</si>
  <si>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</si>
  <si>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</si>
  <si>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</si>
  <si>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</si>
  <si>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</si>
  <si>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</si>
  <si>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</si>
  <si>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</si>
  <si>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</si>
  <si>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</si>
  <si>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</si>
  <si>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</si>
  <si>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</si>
  <si>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</si>
  <si>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</si>
  <si>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</si>
  <si>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</si>
  <si>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</si>
  <si>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</si>
  <si>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</si>
  <si>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</si>
  <si>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</si>
  <si>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</si>
  <si>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</si>
  <si>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</si>
  <si>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</si>
  <si>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</si>
  <si>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</si>
  <si>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</si>
  <si>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</si>
  <si>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</si>
  <si>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</si>
  <si>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</si>
  <si>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</si>
  <si>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</si>
  <si>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</si>
  <si>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</si>
  <si>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</si>
  <si>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</si>
  <si>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</si>
  <si>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</si>
  <si>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</si>
  <si>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</si>
  <si>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</si>
  <si>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</si>
  <si>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</si>
  <si>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</si>
  <si>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</si>
  <si>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</si>
  <si>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</si>
  <si>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</si>
  <si>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</si>
  <si>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</si>
  <si>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</si>
  <si>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</si>
  <si>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</si>
  <si>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</si>
  <si>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</si>
  <si>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</si>
  <si>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</si>
  <si>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</si>
  <si>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</si>
  <si>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</si>
  <si>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</si>
  <si>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</si>
  <si>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</si>
  <si>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</si>
  <si>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</si>
  <si>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</si>
  <si>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</si>
  <si>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</si>
  <si>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</si>
  <si>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</si>
  <si>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</si>
  <si>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</si>
  <si>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</si>
  <si>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</si>
  <si>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</si>
  <si>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</si>
  <si>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</si>
  <si>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</si>
  <si>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</si>
  <si>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</si>
  <si>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</si>
  <si>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</si>
  <si>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</si>
  <si>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</si>
  <si>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</si>
  <si>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</si>
  <si>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</si>
  <si>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</si>
  <si>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</si>
  <si>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</si>
  <si>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</si>
  <si>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</si>
  <si>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</si>
  <si>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</si>
  <si>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</si>
  <si>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</si>
  <si>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</si>
  <si>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</si>
  <si>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</si>
  <si>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</si>
  <si>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</si>
  <si>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</si>
  <si>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</si>
  <si>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</si>
  <si>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</si>
  <si>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</si>
  <si>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</si>
  <si>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</si>
  <si>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</si>
  <si>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</si>
  <si>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</si>
  <si>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</si>
  <si>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</si>
  <si>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</si>
  <si>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</si>
  <si>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</si>
  <si>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</si>
  <si>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</si>
  <si>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</si>
  <si>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</si>
  <si>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</si>
  <si>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</si>
  <si>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</si>
  <si>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</si>
  <si>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</si>
  <si>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</si>
  <si>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</si>
  <si>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</si>
  <si>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</si>
  <si>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</si>
  <si>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</si>
  <si>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</si>
  <si>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</si>
  <si>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</si>
  <si>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</si>
  <si>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</si>
  <si>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</si>
  <si>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</si>
  <si>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</si>
  <si>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</si>
  <si>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</si>
  <si>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</si>
  <si>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</si>
  <si>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</si>
  <si>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</si>
  <si>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</si>
  <si>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</si>
  <si>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</si>
  <si>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</si>
  <si>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</si>
  <si>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</si>
  <si>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</si>
  <si>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</si>
  <si>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</si>
  <si>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</si>
  <si>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</si>
  <si>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</si>
  <si>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</si>
  <si>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</si>
  <si>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</si>
  <si>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</si>
  <si>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</si>
  <si>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</si>
  <si>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</si>
  <si>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</si>
  <si>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</si>
  <si>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</si>
  <si>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</si>
  <si>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</si>
  <si>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</si>
  <si>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</si>
  <si>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</si>
  <si>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</si>
  <si>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</si>
  <si>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</si>
  <si>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</si>
  <si>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</si>
  <si>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</si>
  <si>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</si>
  <si>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</si>
  <si>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</si>
  <si>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</si>
  <si>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</si>
  <si>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</si>
  <si>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</si>
  <si>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</si>
  <si>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</si>
  <si>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</si>
  <si>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</si>
  <si>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</si>
  <si>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</si>
  <si>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</si>
  <si>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</si>
  <si>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</si>
  <si>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</si>
  <si>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</si>
  <si>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</si>
  <si>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</si>
  <si>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</si>
  <si>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</si>
  <si>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</si>
  <si>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</si>
  <si>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</si>
  <si>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прс4</t>
  </si>
  <si>
    <t>2026</t>
  </si>
  <si>
    <t>2026 год</t>
  </si>
  <si>
    <t>P_Сл_25_ЛК15_017609</t>
  </si>
  <si>
    <t>Электроснабжение ЭПУ потребителей в соответствии с договором на ТП № 1-48-25-0244 г. Славянск-на-Кубани</t>
  </si>
  <si>
    <t xml:space="preserve">Строительство ВЛИ-0,4кВ от опоры №20 прс4 ТП Ц9-20  до границы участка Заказчика, проводом марки СИП 2А, сечением 4*16 мм2. </t>
  </si>
  <si>
    <t>опора проектируемой ВЛИ от Ц9-20</t>
  </si>
  <si>
    <t>1-48-25-0244</t>
  </si>
  <si>
    <t>353560, Краснодарский край, г Славянск-на-Кубани, ул Троицкая, уч № 343 А</t>
  </si>
  <si>
    <t>ЭПУ земельного участка для ИЖС</t>
  </si>
  <si>
    <t>Прс4 ТП Ц9-20</t>
  </si>
  <si>
    <t>Строительство  ВЛИ-0,4 кВ</t>
  </si>
  <si>
    <t>СИП2А 4*16мм2 L-   км</t>
  </si>
  <si>
    <t xml:space="preserve"> млн руб/км.</t>
  </si>
  <si>
    <t xml:space="preserve">Электроснабжение ЭПУ потребителей в соответствии с договором на ТП № 1-48-25-0244 г. Славянск-на-Кубани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</si>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</sst>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Normal="100" workbookViewId="0">
      <selection activeCell="D23" sqref="D23"/>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430</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418</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419</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420</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8.0399999999999999E-2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112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8.0399999999999999E-2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6.7000000000000004E-2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P_Сл_25_ЛК15_017609</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Электроснабжение ЭПУ потребителей в соответствии с договором на ТП № 1-48-25-0244 г. Славянск-на-Кубани</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422</v>
      </c>
      <c r="C22" s="90" t="s">
        <v>375</v>
      </c>
      <c r="D22" s="90" t="s">
        <v>401</v>
      </c>
      <c r="E22" s="217" t="s">
        <v>423</v>
      </c>
      <c r="F22" s="217" t="s">
        <v>424</v>
      </c>
      <c r="G22" s="195" t="s">
        <v>421</v>
      </c>
      <c r="H22" s="90">
        <v>1.4999999999999999E-2</v>
      </c>
      <c r="I22" s="90">
        <v>0</v>
      </c>
      <c r="J22" s="90">
        <v>1.4999999999999999E-2</v>
      </c>
      <c r="K22" s="90">
        <v>0.4</v>
      </c>
      <c r="L22" s="90">
        <v>3</v>
      </c>
      <c r="M22" s="90">
        <v>0</v>
      </c>
      <c r="N22" s="90">
        <v>0</v>
      </c>
      <c r="O22" s="90">
        <v>0</v>
      </c>
      <c r="P22" s="90">
        <v>0</v>
      </c>
      <c r="Q22" s="214" t="str">
        <f>'1. паспорт местоположение'!C23</f>
        <v xml:space="preserve">Строительство ВЛИ-0,4кВ от опоры №20 прс4 ТП Ц9-20  до границы участка Заказчика, проводом марки СИП 2А, сечением 4*16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P_Сл_25_ЛК15_017609</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Электроснабжение ЭПУ потребителей в соответствии с договором на ТП № 1-48-25-0244 г. Славянск-на-Кубани</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5" sqref="Q25: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P_Сл_25_ЛК15_017609</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Электроснабжение ЭПУ потребителей в соответствии с договором на ТП № 1-48-25-0244 г. Славянск-на-Кубани</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425</v>
      </c>
      <c r="D25" s="189" t="s">
        <v>226</v>
      </c>
      <c r="E25" s="62" t="s">
        <v>415</v>
      </c>
      <c r="F25" s="189" t="s">
        <v>226</v>
      </c>
      <c r="G25" s="189">
        <v>0.4</v>
      </c>
      <c r="H25" s="189" t="s">
        <v>226</v>
      </c>
      <c r="I25" s="189">
        <v>0.4</v>
      </c>
      <c r="J25" s="198" t="s">
        <v>416</v>
      </c>
      <c r="K25" s="189" t="s">
        <v>226</v>
      </c>
      <c r="L25" s="190" t="s">
        <v>62</v>
      </c>
      <c r="M25" s="189" t="s">
        <v>226</v>
      </c>
      <c r="N25" s="191">
        <v>16</v>
      </c>
      <c r="O25" s="189" t="s">
        <v>226</v>
      </c>
      <c r="P25" s="191" t="s">
        <v>398</v>
      </c>
      <c r="Q25" s="189" t="s">
        <v>226</v>
      </c>
      <c r="R25" s="189" t="s">
        <v>226</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P_Сл_25_ЛК15_017609</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Электроснабжение ЭПУ потребителей в соответствии с договором на ТП № 1-48-25-0244 г. Славянск-на-Кубани</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№20 прс4 ТП Ц9-20  до границы участка Заказчика, проводом марки СИП 2А, сечением 4*16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426</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427</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№20 прс4 ТП Ц9-20  до границы участка Заказчика, проводом марки СИП 2А, сечением 4*16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P_Сл_25_ЛК15_017609</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Электроснабжение ЭПУ потребителей в соответствии с договором на ТП № 1-48-25-0244 г. Славянск-на-Кубани</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3" t="s">
        <v>79</v>
      </c>
      <c r="F19" s="264"/>
      <c r="G19" s="264"/>
      <c r="H19" s="264"/>
      <c r="I19" s="265"/>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P_Сл_25_ЛК15_017609</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Электроснабжение ЭПУ потребителей в соответствии с договором на ТП № 1-48-25-0244 г. Славянск-на-Кубани</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0"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P_Сл_25_ЛК15_017609</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Электроснабжение ЭПУ потребителей в соответствии с договором на ТП № 1-48-25-0244 г. Славянск-на-Кубани</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414</v>
      </c>
      <c r="U20" s="279"/>
      <c r="V20" s="279"/>
      <c r="W20" s="279"/>
      <c r="X20" s="279" t="s">
        <v>417</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412</v>
      </c>
      <c r="F22" s="52" t="s">
        <v>413</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8.0399999999999999E-2</v>
      </c>
      <c r="D24" s="57">
        <f>C24</f>
        <v>8.0399999999999999E-2</v>
      </c>
      <c r="E24" s="57">
        <f>D24</f>
        <v>8.0399999999999999E-2</v>
      </c>
      <c r="F24" s="57">
        <f>E24</f>
        <v>8.0399999999999999E-2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8.0399999999999999E-2</v>
      </c>
      <c r="AA24" s="57" t="s">
        <v>375</v>
      </c>
      <c r="AB24" s="57">
        <f>H24+N24+P24+T24+X24</f>
        <v>0</v>
      </c>
      <c r="AC24" s="57">
        <f>J24+N24+R24+V24+Z24</f>
        <v>8.0399999999999999E-2</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8.0399999999999999E-2</v>
      </c>
      <c r="D27" s="201">
        <f t="shared" ref="D27:F27" si="3">D24</f>
        <v>8.0399999999999999E-2</v>
      </c>
      <c r="E27" s="201">
        <f t="shared" si="3"/>
        <v>8.0399999999999999E-2</v>
      </c>
      <c r="F27" s="201">
        <f t="shared" si="3"/>
        <v>8.0399999999999999E-2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8.0399999999999999E-2</v>
      </c>
      <c r="AA27" s="204" t="s">
        <v>375</v>
      </c>
      <c r="AB27" s="202">
        <f t="shared" si="0"/>
        <v>0</v>
      </c>
      <c r="AC27" s="202">
        <f t="shared" si="1"/>
        <v>8.0399999999999999E-2</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6.7000000000000004E-2</v>
      </c>
      <c r="D30" s="57">
        <f>C30</f>
        <v>6.7000000000000004E-2</v>
      </c>
      <c r="E30" s="57">
        <f>D30</f>
        <v>6.7000000000000004E-2</v>
      </c>
      <c r="F30" s="57">
        <f>F27/1.2</f>
        <v>6.7000000000000004E-2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6.7000000000000004E-2</v>
      </c>
      <c r="AA30" s="57" t="s">
        <v>375</v>
      </c>
      <c r="AB30" s="57">
        <f t="shared" si="0"/>
        <v>0</v>
      </c>
      <c r="AC30" s="57">
        <f t="shared" si="1"/>
        <v>6.7000000000000004E-2</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6.7000000000000004E-2</v>
      </c>
      <c r="D52" s="87"/>
      <c r="E52" s="87"/>
      <c r="F52" s="158"/>
      <c r="G52" s="52"/>
      <c r="H52" s="57"/>
      <c r="I52" s="52"/>
      <c r="J52" s="57"/>
      <c r="K52" s="52"/>
      <c r="L52" s="52"/>
      <c r="M52" s="52"/>
      <c r="N52" s="57"/>
      <c r="O52" s="52"/>
      <c r="P52" s="57"/>
      <c r="Q52" s="52"/>
      <c r="R52" s="57"/>
      <c r="S52" s="52"/>
      <c r="T52" s="57"/>
      <c r="U52" s="52"/>
      <c r="V52" s="57"/>
      <c r="W52" s="52"/>
      <c r="X52" s="57"/>
      <c r="Y52" s="52"/>
      <c r="Z52" s="57">
        <f>C52</f>
        <v>6.7000000000000004E-2</v>
      </c>
      <c r="AA52" s="52"/>
      <c r="AB52" s="57">
        <f t="shared" ref="AB52:AB58" si="7">H52+L52+P52+T52+X52</f>
        <v>0</v>
      </c>
      <c r="AC52" s="57">
        <f t="shared" ref="AC52:AC58" si="8">J52+N52+R52+V52+Z52</f>
        <v>6.7000000000000004E-2</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P_Сл_25_ЛК15_017609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Электроснабжение ЭПУ потребителей в соответствии с договором на ТП № 1-48-25-0244 г. Славянск-на-Кубани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t="str">
        <f>'5.2. Паспорт фин осв ввод'!C39</f>
        <v>-</v>
      </c>
      <c r="J26" s="184"/>
      <c r="K26" s="170"/>
      <c r="L26" s="170"/>
      <c r="M26" s="171" t="s">
        <v>388</v>
      </c>
      <c r="N26" s="216" t="s">
        <v>429</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P_Сл_25_ЛК15_017609</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Электроснабжение ЭПУ потребителей в соответствии с договором на ТП № 1-48-25-0244 г. Славянск-на-Кубани</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Электроснабжение ЭПУ потребителей в соответствии с договором на ТП № 1-48-25-0244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8.0399999999999999E-2</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411</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411</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2026-05-04T12:44:18Z</dcterms:modified>
</cp:coreProperties>
</file>